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sterha\appdata\local\bentley\projectwise\workingdir\ohiodot-pw.bentley.com_ohiodot-pw-02\kristopher.osterhage@dot.ohio.gov\dms46676\"/>
    </mc:Choice>
  </mc:AlternateContent>
  <xr:revisionPtr revIDLastSave="0" documentId="13_ncr:1_{4D423D78-DAEB-4D9D-A5CC-3D25336DBD2E}" xr6:coauthVersionLast="47" xr6:coauthVersionMax="47" xr10:uidLastSave="{00000000-0000-0000-0000-000000000000}"/>
  <bookViews>
    <workbookView xWindow="57480" yWindow="-120" windowWidth="29040" windowHeight="16440" xr2:uid="{32983026-8335-4072-9648-8CD0DF3769A6}"/>
  </bookViews>
  <sheets>
    <sheet name="CL-MON-HZ CONTROL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5" l="1"/>
</calcChain>
</file>

<file path=xl/sharedStrings.xml><?xml version="1.0" encoding="utf-8"?>
<sst xmlns="http://schemas.openxmlformats.org/spreadsheetml/2006/main" count="42" uniqueCount="36">
  <si>
    <t>DESCRIPTION</t>
  </si>
  <si>
    <t xml:space="preserve">QUANTITY CARRIED TO GENERAL SUMMARY  </t>
  </si>
  <si>
    <t>OFFSET</t>
  </si>
  <si>
    <t>R/W MON. EXPECTED TO BE DISTURBED</t>
  </si>
  <si>
    <t>STATION</t>
  </si>
  <si>
    <t>MONUMENT DESCRIPTION</t>
  </si>
  <si>
    <t>EASTING(ft)</t>
  </si>
  <si>
    <t>NORTHING(ft)</t>
  </si>
  <si>
    <t>PT #</t>
  </si>
  <si>
    <t>PROJECT COORDINATES       (SEE SURVEY PARAMETERS)</t>
  </si>
  <si>
    <t>R/W MON        (623 Type B)</t>
  </si>
  <si>
    <t>STATION/OFFSET                                                   (FROM C/L R/W)</t>
  </si>
  <si>
    <t>MN7</t>
  </si>
  <si>
    <t>MN8</t>
  </si>
  <si>
    <t>MN9</t>
  </si>
  <si>
    <t>1419+99.81</t>
  </si>
  <si>
    <t>1422+49.81</t>
  </si>
  <si>
    <t>1425+00.15</t>
  </si>
  <si>
    <t>PAU-24-13.55</t>
  </si>
  <si>
    <t xml:space="preserve">PAU-24/127 at RAMP D </t>
  </si>
  <si>
    <t>EXISTING R/W MONUMENTS  TABLE</t>
  </si>
  <si>
    <t>RIGHT OF WAY MONUMENTS</t>
  </si>
  <si>
    <t>RX5</t>
  </si>
  <si>
    <t>RX6</t>
  </si>
  <si>
    <t>RX7</t>
  </si>
  <si>
    <t>MN2002</t>
  </si>
  <si>
    <t>MN2003</t>
  </si>
  <si>
    <t>From C/L R/W US 24</t>
  </si>
  <si>
    <t>From C/L R/W US 127</t>
  </si>
  <si>
    <t>844+00.00</t>
  </si>
  <si>
    <t>846+99.16</t>
  </si>
  <si>
    <t>847+49.86</t>
  </si>
  <si>
    <t>848+34.27</t>
  </si>
  <si>
    <t>849+48.12</t>
  </si>
  <si>
    <t>Ex. ODOT R/W monument w/in const.limits</t>
  </si>
  <si>
    <t>Poss. Ex. ODOT R/W monument w/in const.limits.  Monument  not verified during original survey for this project.  Calc Coords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</si>
</sst>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0" fillId="0" borderId="0" xfId="0" applyAlignment="1">
      <alignment wrapText="1"/>
    </xf>
    <xf numFmtId="0" fontId="0" fillId="2" borderId="0" xfId="0" applyFill="1"/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164" fontId="3" fillId="0" borderId="17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3" fillId="0" borderId="26" xfId="0" applyNumberFormat="1" applyFont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164" fontId="6" fillId="2" borderId="19" xfId="0" applyNumberFormat="1" applyFont="1" applyFill="1" applyBorder="1" applyAlignment="1">
      <alignment horizontal="center" vertical="center" wrapText="1"/>
    </xf>
    <xf numFmtId="2" fontId="6" fillId="2" borderId="19" xfId="0" applyNumberFormat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164" fontId="6" fillId="2" borderId="30" xfId="0" applyNumberFormat="1" applyFont="1" applyFill="1" applyBorder="1" applyAlignment="1">
      <alignment horizontal="center" vertical="center" wrapText="1"/>
    </xf>
    <xf numFmtId="2" fontId="3" fillId="0" borderId="28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164" fontId="6" fillId="2" borderId="32" xfId="0" applyNumberFormat="1" applyFont="1" applyFill="1" applyBorder="1" applyAlignment="1">
      <alignment horizontal="center" vertical="center" wrapText="1"/>
    </xf>
    <xf numFmtId="2" fontId="6" fillId="2" borderId="35" xfId="0" applyNumberFormat="1" applyFont="1" applyFill="1" applyBorder="1" applyAlignment="1">
      <alignment horizontal="center" vertical="center" wrapText="1"/>
    </xf>
    <xf numFmtId="164" fontId="6" fillId="2" borderId="35" xfId="0" applyNumberFormat="1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5A50A-7626-4764-A4B5-6ACAE4E43460}">
  <sheetPr>
    <pageSetUpPr fitToPage="1"/>
  </sheetPr>
  <dimension ref="A1:H21"/>
  <sheetViews>
    <sheetView tabSelected="1" zoomScale="145" zoomScaleNormal="145" workbookViewId="0">
      <selection activeCell="A2" sqref="A2:G3"/>
    </sheetView>
  </sheetViews>
  <sheetFormatPr defaultRowHeight="15" x14ac:dyDescent="0.25"/>
  <cols>
    <col min="1" max="1" width="9.42578125" customWidth="1"/>
    <col min="2" max="2" width="6" customWidth="1"/>
    <col min="3" max="3" width="10.5703125" style="2" customWidth="1"/>
    <col min="4" max="4" width="9.28515625" style="2" customWidth="1"/>
    <col min="5" max="5" width="6.85546875" style="1" customWidth="1"/>
    <col min="6" max="6" width="46.85546875" style="7" customWidth="1"/>
    <col min="7" max="7" width="11.42578125" style="10" customWidth="1"/>
  </cols>
  <sheetData>
    <row r="1" spans="1:8" ht="15.75" thickBot="1" x14ac:dyDescent="0.3"/>
    <row r="2" spans="1:8" ht="9.75" customHeight="1" x14ac:dyDescent="0.25">
      <c r="A2" s="80" t="s">
        <v>20</v>
      </c>
      <c r="B2" s="48"/>
      <c r="C2" s="48"/>
      <c r="D2" s="48"/>
      <c r="E2" s="48"/>
      <c r="F2" s="48"/>
      <c r="G2" s="49"/>
    </row>
    <row r="3" spans="1:8" ht="6" customHeight="1" thickBot="1" x14ac:dyDescent="0.3">
      <c r="A3" s="50"/>
      <c r="B3" s="51"/>
      <c r="C3" s="51"/>
      <c r="D3" s="51"/>
      <c r="E3" s="51"/>
      <c r="F3" s="51"/>
      <c r="G3" s="52"/>
    </row>
    <row r="4" spans="1:8" ht="15" customHeight="1" x14ac:dyDescent="0.25">
      <c r="A4" s="53" t="s">
        <v>11</v>
      </c>
      <c r="B4" s="54"/>
      <c r="C4" s="57" t="s">
        <v>9</v>
      </c>
      <c r="D4" s="58"/>
      <c r="E4" s="63" t="s">
        <v>5</v>
      </c>
      <c r="F4" s="64"/>
      <c r="G4" s="69" t="s">
        <v>3</v>
      </c>
    </row>
    <row r="5" spans="1:8" x14ac:dyDescent="0.25">
      <c r="A5" s="55"/>
      <c r="B5" s="56"/>
      <c r="C5" s="59"/>
      <c r="D5" s="60"/>
      <c r="E5" s="65"/>
      <c r="F5" s="66"/>
      <c r="G5" s="70"/>
    </row>
    <row r="6" spans="1:8" ht="7.5" customHeight="1" thickBot="1" x14ac:dyDescent="0.3">
      <c r="A6" s="55"/>
      <c r="B6" s="56"/>
      <c r="C6" s="61"/>
      <c r="D6" s="62"/>
      <c r="E6" s="67"/>
      <c r="F6" s="68"/>
      <c r="G6" s="70"/>
    </row>
    <row r="7" spans="1:8" ht="23.25" customHeight="1" thickBot="1" x14ac:dyDescent="0.3">
      <c r="A7" s="4" t="s">
        <v>4</v>
      </c>
      <c r="B7" s="4" t="s">
        <v>2</v>
      </c>
      <c r="C7" s="5" t="s">
        <v>7</v>
      </c>
      <c r="D7" s="5" t="s">
        <v>6</v>
      </c>
      <c r="E7" s="4" t="s">
        <v>8</v>
      </c>
      <c r="F7" s="3" t="s">
        <v>0</v>
      </c>
      <c r="G7" s="3" t="s">
        <v>10</v>
      </c>
      <c r="H7" s="11"/>
    </row>
    <row r="8" spans="1:8" ht="12" customHeight="1" thickBot="1" x14ac:dyDescent="0.3">
      <c r="A8" s="42" t="s">
        <v>21</v>
      </c>
      <c r="B8" s="43"/>
      <c r="C8" s="43"/>
      <c r="D8" s="43"/>
      <c r="E8" s="43"/>
      <c r="F8" s="44"/>
      <c r="G8" s="6"/>
    </row>
    <row r="9" spans="1:8" ht="12" customHeight="1" x14ac:dyDescent="0.25">
      <c r="A9" s="71" t="s">
        <v>19</v>
      </c>
      <c r="B9" s="72"/>
      <c r="C9" s="72"/>
      <c r="D9" s="72"/>
      <c r="E9" s="72"/>
      <c r="F9" s="73"/>
      <c r="G9" s="16"/>
    </row>
    <row r="10" spans="1:8" ht="12" customHeight="1" x14ac:dyDescent="0.25">
      <c r="A10" s="74" t="s">
        <v>28</v>
      </c>
      <c r="B10" s="75"/>
      <c r="C10" s="21"/>
      <c r="D10" s="21"/>
      <c r="E10" s="21"/>
      <c r="F10" s="41"/>
      <c r="G10" s="16"/>
    </row>
    <row r="11" spans="1:8" ht="24" customHeight="1" x14ac:dyDescent="0.25">
      <c r="A11" s="29" t="s">
        <v>29</v>
      </c>
      <c r="B11" s="31">
        <v>110</v>
      </c>
      <c r="C11" s="19">
        <v>370912.39600000001</v>
      </c>
      <c r="D11" s="20">
        <v>155114.31400000001</v>
      </c>
      <c r="E11" s="14" t="s">
        <v>22</v>
      </c>
      <c r="F11" s="28" t="s">
        <v>35</v>
      </c>
      <c r="G11" s="16">
        <v>1</v>
      </c>
    </row>
    <row r="12" spans="1:8" ht="23.25" customHeight="1" x14ac:dyDescent="0.25">
      <c r="A12" s="29" t="s">
        <v>30</v>
      </c>
      <c r="B12" s="26">
        <v>139.15</v>
      </c>
      <c r="C12" s="13">
        <v>371211.15600000002</v>
      </c>
      <c r="D12" s="12">
        <v>155147.323</v>
      </c>
      <c r="E12" s="15" t="s">
        <v>23</v>
      </c>
      <c r="F12" s="28" t="s">
        <v>35</v>
      </c>
      <c r="G12" s="16">
        <v>1</v>
      </c>
    </row>
    <row r="13" spans="1:8" ht="22.5" customHeight="1" x14ac:dyDescent="0.25">
      <c r="A13" s="29" t="s">
        <v>31</v>
      </c>
      <c r="B13" s="27">
        <v>359.1</v>
      </c>
      <c r="C13" s="13">
        <v>371259.00699999998</v>
      </c>
      <c r="D13" s="12">
        <v>155367.91399999999</v>
      </c>
      <c r="E13" s="14" t="s">
        <v>24</v>
      </c>
      <c r="F13" s="28" t="s">
        <v>35</v>
      </c>
      <c r="G13" s="16">
        <v>1</v>
      </c>
    </row>
    <row r="14" spans="1:8" ht="12" customHeight="1" x14ac:dyDescent="0.25">
      <c r="A14" s="29" t="s">
        <v>32</v>
      </c>
      <c r="B14" s="27">
        <v>538.57000000000005</v>
      </c>
      <c r="C14" s="13">
        <v>371341.09</v>
      </c>
      <c r="D14" s="12">
        <v>155548.46299999999</v>
      </c>
      <c r="E14" s="14" t="s">
        <v>25</v>
      </c>
      <c r="F14" s="32" t="s">
        <v>34</v>
      </c>
      <c r="G14" s="16">
        <v>1</v>
      </c>
    </row>
    <row r="15" spans="1:8" ht="12" customHeight="1" x14ac:dyDescent="0.25">
      <c r="A15" s="25" t="s">
        <v>33</v>
      </c>
      <c r="B15" s="26">
        <v>713.59</v>
      </c>
      <c r="C15" s="13">
        <v>371452.67099999997</v>
      </c>
      <c r="D15" s="12">
        <v>155724.935</v>
      </c>
      <c r="E15" s="15" t="s">
        <v>26</v>
      </c>
      <c r="F15" s="32" t="s">
        <v>34</v>
      </c>
      <c r="G15" s="16">
        <v>1</v>
      </c>
    </row>
    <row r="16" spans="1:8" ht="12" customHeight="1" x14ac:dyDescent="0.25">
      <c r="A16" s="74" t="s">
        <v>18</v>
      </c>
      <c r="B16" s="75"/>
      <c r="C16" s="76"/>
      <c r="D16" s="76"/>
      <c r="E16" s="76"/>
      <c r="F16" s="77"/>
      <c r="G16" s="16"/>
    </row>
    <row r="17" spans="1:7" ht="12" customHeight="1" x14ac:dyDescent="0.25">
      <c r="A17" s="78" t="s">
        <v>27</v>
      </c>
      <c r="B17" s="79"/>
      <c r="C17" s="22"/>
      <c r="D17" s="22"/>
      <c r="E17" s="22"/>
      <c r="F17" s="33"/>
      <c r="G17" s="16"/>
    </row>
    <row r="18" spans="1:7" s="8" customFormat="1" ht="12" customHeight="1" x14ac:dyDescent="0.25">
      <c r="A18" s="30" t="s">
        <v>15</v>
      </c>
      <c r="B18" s="24">
        <v>174.78</v>
      </c>
      <c r="C18" s="23">
        <v>374301.55900000001</v>
      </c>
      <c r="D18" s="23">
        <v>158774.02100000001</v>
      </c>
      <c r="E18" s="18" t="s">
        <v>12</v>
      </c>
      <c r="F18" s="34" t="s">
        <v>34</v>
      </c>
      <c r="G18" s="17">
        <v>1</v>
      </c>
    </row>
    <row r="19" spans="1:7" s="8" customFormat="1" ht="12" customHeight="1" x14ac:dyDescent="0.25">
      <c r="A19" s="30" t="s">
        <v>16</v>
      </c>
      <c r="B19" s="24">
        <v>169.98</v>
      </c>
      <c r="C19" s="23">
        <v>374519.63400000002</v>
      </c>
      <c r="D19" s="23">
        <v>158870.367</v>
      </c>
      <c r="E19" s="18" t="s">
        <v>13</v>
      </c>
      <c r="F19" s="35" t="s">
        <v>34</v>
      </c>
      <c r="G19" s="17">
        <v>1</v>
      </c>
    </row>
    <row r="20" spans="1:7" s="8" customFormat="1" ht="12" customHeight="1" thickBot="1" x14ac:dyDescent="0.3">
      <c r="A20" s="36" t="s">
        <v>17</v>
      </c>
      <c r="B20" s="37">
        <v>160.19999999999999</v>
      </c>
      <c r="C20" s="38">
        <v>374725.28700000001</v>
      </c>
      <c r="D20" s="38">
        <v>158979.07999999999</v>
      </c>
      <c r="E20" s="39" t="s">
        <v>14</v>
      </c>
      <c r="F20" s="40" t="s">
        <v>34</v>
      </c>
      <c r="G20" s="17">
        <v>1</v>
      </c>
    </row>
    <row r="21" spans="1:7" ht="12" customHeight="1" thickBot="1" x14ac:dyDescent="0.3">
      <c r="A21" s="45" t="s">
        <v>1</v>
      </c>
      <c r="B21" s="46"/>
      <c r="C21" s="46"/>
      <c r="D21" s="46"/>
      <c r="E21" s="46"/>
      <c r="F21" s="47"/>
      <c r="G21" s="9">
        <f>SUM(G8:G20)</f>
        <v>8</v>
      </c>
    </row>
  </sheetData>
  <mergeCells count="11">
    <mergeCell ref="A8:F8"/>
    <mergeCell ref="A21:F21"/>
    <mergeCell ref="A2:G3"/>
    <mergeCell ref="A4:B6"/>
    <mergeCell ref="C4:D6"/>
    <mergeCell ref="E4:F6"/>
    <mergeCell ref="G4:G6"/>
    <mergeCell ref="A9:F9"/>
    <mergeCell ref="A16:F16"/>
    <mergeCell ref="A10:B10"/>
    <mergeCell ref="A17:B17"/>
  </mergeCells>
  <phoneticPr fontId="5" type="noConversion"/>
  <pageMargins left="0.7" right="0.7" top="0.75" bottom="0.75" header="0.3" footer="0.3"/>
  <pageSetup scale="94" fitToHeight="0" orientation="landscape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CL-MON-HZ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Morrisey</dc:creator>
  <cp:lastModifiedBy>Kristopher Osterhage</cp:lastModifiedBy>
  <cp:lastPrinted>2023-03-28T15:17:52Z</cp:lastPrinted>
  <dcterms:created xsi:type="dcterms:W3CDTF">2019-09-04T17:29:37Z</dcterms:created>
  <dcterms:modified xsi:type="dcterms:W3CDTF">2023-03-29T11:09:08Z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